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30" windowWidth="21450" windowHeight="9345"/>
  </bookViews>
  <sheets>
    <sheet name="TNC Schedule K" sheetId="4" r:id="rId1"/>
  </sheets>
  <definedNames>
    <definedName name="_xlnm.Print_Area" localSheetId="0">'TNC Schedule K'!$A$7:$G$32</definedName>
  </definedNames>
  <calcPr calcId="145621"/>
</workbook>
</file>

<file path=xl/calcChain.xml><?xml version="1.0" encoding="utf-8"?>
<calcChain xmlns="http://schemas.openxmlformats.org/spreadsheetml/2006/main">
  <c r="F27" i="4" l="1"/>
  <c r="F25" i="4"/>
  <c r="F21" i="4"/>
  <c r="F15" i="4"/>
</calcChain>
</file>

<file path=xl/sharedStrings.xml><?xml version="1.0" encoding="utf-8"?>
<sst xmlns="http://schemas.openxmlformats.org/spreadsheetml/2006/main" count="57" uniqueCount="32">
  <si>
    <t>Cost Type</t>
  </si>
  <si>
    <t>Department</t>
  </si>
  <si>
    <t>Project Description</t>
  </si>
  <si>
    <t>Administrative Costs</t>
  </si>
  <si>
    <t>10329    TX EE/DR Programs</t>
  </si>
  <si>
    <t>AEPSC</t>
  </si>
  <si>
    <t>EON100551    EE/DR EECRF</t>
  </si>
  <si>
    <t>TXDSMANDA    Texas DSM Admin &amp; General</t>
  </si>
  <si>
    <t>Program Direct Costs</t>
  </si>
  <si>
    <t>EON100547    DSM - EM&amp;V</t>
  </si>
  <si>
    <t>R&amp;D Costs</t>
  </si>
  <si>
    <t>EON100535    EE/DR R&amp;D</t>
  </si>
  <si>
    <t>Grand Total</t>
  </si>
  <si>
    <t>Schedule K - Affiliate Costs</t>
  </si>
  <si>
    <t>Line</t>
  </si>
  <si>
    <t>Total R&amp;D Costs</t>
  </si>
  <si>
    <t>Discussion of Reasonableness &amp; Necessity/No Higher Than Standard</t>
  </si>
  <si>
    <t>TCC</t>
  </si>
  <si>
    <t>10764    Legal GC/Administration</t>
  </si>
  <si>
    <t>13168    Legal Reg Services West</t>
  </si>
  <si>
    <t>Affiliate</t>
  </si>
  <si>
    <t xml:space="preserve">Total Administrative Costs </t>
  </si>
  <si>
    <t xml:space="preserve">Total Program Direct Costs </t>
  </si>
  <si>
    <t>See Direct Testimonies of Robert Cavazos, Pam Osterloh and Brian Frantz</t>
  </si>
  <si>
    <t>TNC Affiliate Costs - 2015</t>
  </si>
  <si>
    <t>2015 ($)</t>
  </si>
  <si>
    <t>EON100508    Dsm-Res Standard Offer</t>
  </si>
  <si>
    <t>EON100555    EE/DR EfficiencyConnection MTP</t>
  </si>
  <si>
    <t>2017 Energy Efficiency Cost Recovery Factor</t>
  </si>
  <si>
    <t>Schedule K</t>
  </si>
  <si>
    <t>2015 Affiliate Costs</t>
  </si>
  <si>
    <t>AEP Texas North Company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</si>
</sst>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(&quot;$&quot;* #,##0.00_);_(&quot;$&quot;* \(#,##0.00\);_(&quot;$&quot;* &quot;-&quot;??_);_(@_)"/>
    <numFmt numFmtId="164" formatCode="_(&quot;$&quot;* #,##0_);_(&quot;$&quot;* \(#,##0\);_(&quot;$&quot;* &quot;-&quot;??_);_(@_)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4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3" fillId="0" borderId="0"/>
  </cellStyleXfs>
  <cellXfs count="19">
    <xf numFmtId="0" fontId="0" fillId="0" borderId="0" xfId="0"/>
    <xf numFmtId="0" fontId="2" fillId="0" borderId="1" xfId="0" applyFont="1" applyBorder="1" applyAlignment="1">
      <alignment horizontal="center"/>
    </xf>
    <xf numFmtId="0" fontId="2" fillId="0" borderId="1" xfId="0" applyFont="1" applyFill="1" applyBorder="1"/>
    <xf numFmtId="164" fontId="2" fillId="0" borderId="2" xfId="1" applyNumberFormat="1" applyFont="1" applyBorder="1"/>
    <xf numFmtId="164" fontId="2" fillId="0" borderId="3" xfId="1" applyNumberFormat="1" applyFont="1" applyBorder="1"/>
    <xf numFmtId="38" fontId="2" fillId="0" borderId="0" xfId="0" applyNumberFormat="1" applyFont="1" applyBorder="1"/>
    <xf numFmtId="164" fontId="2" fillId="0" borderId="0" xfId="1" applyNumberFormat="1" applyFont="1" applyBorder="1"/>
    <xf numFmtId="0" fontId="2" fillId="0" borderId="0" xfId="0" applyFont="1" applyBorder="1"/>
    <xf numFmtId="0" fontId="1" fillId="0" borderId="0" xfId="0" applyFont="1" applyBorder="1"/>
    <xf numFmtId="38" fontId="1" fillId="0" borderId="0" xfId="0" applyNumberFormat="1" applyFont="1" applyBorder="1"/>
    <xf numFmtId="0" fontId="1" fillId="0" borderId="0" xfId="0" applyFont="1"/>
    <xf numFmtId="0" fontId="4" fillId="0" borderId="0" xfId="2" applyFont="1"/>
    <xf numFmtId="0" fontId="5" fillId="0" borderId="0" xfId="2" applyFont="1"/>
    <xf numFmtId="0" fontId="4" fillId="0" borderId="0" xfId="2" applyFont="1" applyAlignment="1">
      <alignment horizontal="center" vertical="center" wrapText="1"/>
    </xf>
    <xf numFmtId="0" fontId="5" fillId="0" borderId="0" xfId="2" applyFont="1" applyBorder="1"/>
    <xf numFmtId="0" fontId="4" fillId="0" borderId="1" xfId="2" applyFont="1" applyBorder="1" applyAlignment="1">
      <alignment horizontal="center" vertical="center" wrapText="1"/>
    </xf>
    <xf numFmtId="0" fontId="2" fillId="0" borderId="1" xfId="0" pivotButton="1" applyFont="1" applyBorder="1" applyAlignment="1">
      <alignment horizontal="center" vertical="center" wrapText="1"/>
    </xf>
    <xf numFmtId="0" fontId="5" fillId="0" borderId="0" xfId="2" applyFont="1" applyFill="1"/>
    <xf numFmtId="0" fontId="6" fillId="0" borderId="0" xfId="0" applyFont="1" applyAlignment="1">
      <alignment horizontal="center"/>
    </xf>
  </cellXfs>
  <cellStyles count="3">
    <cellStyle name="Currency" xfId="1" builtinId="4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G30"/>
  <sheetViews>
    <sheetView tabSelected="1" zoomScale="70" zoomScaleNormal="70" workbookViewId="0">
      <selection activeCell="D12" sqref="D12"/>
    </sheetView>
  </sheetViews>
  <sheetFormatPr defaultRowHeight="15" x14ac:dyDescent="0.25"/>
  <cols>
    <col min="1" max="1" width="9.140625" style="12"/>
    <col min="2" max="2" width="24.85546875" style="12" customWidth="1"/>
    <col min="3" max="3" width="35" style="12" bestFit="1" customWidth="1"/>
    <col min="4" max="4" width="45.7109375" style="12" bestFit="1" customWidth="1"/>
    <col min="5" max="5" width="10.5703125" style="12" bestFit="1" customWidth="1"/>
    <col min="6" max="6" width="13.42578125" style="12" bestFit="1" customWidth="1"/>
    <col min="7" max="7" width="89.42578125" style="12" bestFit="1" customWidth="1"/>
    <col min="8" max="16384" width="9.140625" style="12"/>
  </cols>
  <sheetData>
    <row r="1" spans="1:7" customFormat="1" ht="18.75" x14ac:dyDescent="0.3">
      <c r="A1" s="18" t="s">
        <v>31</v>
      </c>
      <c r="B1" s="18"/>
      <c r="C1" s="18"/>
      <c r="D1" s="18"/>
      <c r="E1" s="18"/>
      <c r="F1" s="18"/>
      <c r="G1" s="18"/>
    </row>
    <row r="2" spans="1:7" customFormat="1" ht="18.75" x14ac:dyDescent="0.3">
      <c r="A2" s="18" t="s">
        <v>28</v>
      </c>
      <c r="B2" s="18"/>
      <c r="C2" s="18"/>
      <c r="D2" s="18"/>
      <c r="E2" s="18"/>
      <c r="F2" s="18"/>
      <c r="G2" s="18"/>
    </row>
    <row r="3" spans="1:7" customFormat="1" x14ac:dyDescent="0.25"/>
    <row r="4" spans="1:7" customFormat="1" ht="18.75" x14ac:dyDescent="0.3">
      <c r="A4" s="18" t="s">
        <v>29</v>
      </c>
      <c r="B4" s="18"/>
      <c r="C4" s="18"/>
      <c r="D4" s="18"/>
      <c r="E4" s="18"/>
      <c r="F4" s="18"/>
      <c r="G4" s="18"/>
    </row>
    <row r="5" spans="1:7" customFormat="1" x14ac:dyDescent="0.25"/>
    <row r="6" spans="1:7" customFormat="1" ht="18.75" x14ac:dyDescent="0.3">
      <c r="A6" s="18" t="s">
        <v>30</v>
      </c>
      <c r="B6" s="18"/>
      <c r="C6" s="18"/>
      <c r="D6" s="18"/>
      <c r="E6" s="18"/>
      <c r="F6" s="18"/>
      <c r="G6" s="18"/>
    </row>
    <row r="7" spans="1:7" s="11" customFormat="1" x14ac:dyDescent="0.25">
      <c r="A7" s="11" t="s">
        <v>13</v>
      </c>
    </row>
    <row r="8" spans="1:7" x14ac:dyDescent="0.25">
      <c r="A8" s="11" t="s">
        <v>24</v>
      </c>
      <c r="B8" s="11"/>
    </row>
    <row r="10" spans="1:7" s="13" customFormat="1" x14ac:dyDescent="0.25">
      <c r="A10" s="15" t="s">
        <v>14</v>
      </c>
      <c r="B10" s="16" t="s">
        <v>0</v>
      </c>
      <c r="C10" s="16" t="s">
        <v>1</v>
      </c>
      <c r="D10" s="16" t="s">
        <v>2</v>
      </c>
      <c r="E10" s="16" t="s">
        <v>20</v>
      </c>
      <c r="F10" s="1" t="s">
        <v>25</v>
      </c>
      <c r="G10" s="2" t="s">
        <v>16</v>
      </c>
    </row>
    <row r="11" spans="1:7" x14ac:dyDescent="0.25">
      <c r="A11" s="14">
        <v>1</v>
      </c>
      <c r="B11" s="8" t="s">
        <v>3</v>
      </c>
      <c r="C11" s="8" t="s">
        <v>4</v>
      </c>
      <c r="D11" s="8" t="s">
        <v>6</v>
      </c>
      <c r="E11" s="8" t="s">
        <v>17</v>
      </c>
      <c r="F11" s="9">
        <v>89.440000000000012</v>
      </c>
      <c r="G11" s="17" t="s">
        <v>23</v>
      </c>
    </row>
    <row r="12" spans="1:7" x14ac:dyDescent="0.25">
      <c r="A12" s="14">
        <v>2</v>
      </c>
      <c r="B12" s="8" t="s">
        <v>3</v>
      </c>
      <c r="C12" s="8" t="s">
        <v>4</v>
      </c>
      <c r="D12" s="8" t="s">
        <v>7</v>
      </c>
      <c r="E12" s="8" t="s">
        <v>17</v>
      </c>
      <c r="F12" s="9">
        <v>48425.95000000007</v>
      </c>
      <c r="G12" s="17" t="s">
        <v>23</v>
      </c>
    </row>
    <row r="13" spans="1:7" x14ac:dyDescent="0.25">
      <c r="A13" s="14">
        <v>3</v>
      </c>
      <c r="B13" s="8" t="s">
        <v>3</v>
      </c>
      <c r="C13" s="8" t="s">
        <v>18</v>
      </c>
      <c r="D13" s="8" t="s">
        <v>7</v>
      </c>
      <c r="E13" s="8" t="s">
        <v>5</v>
      </c>
      <c r="F13" s="9">
        <v>55.24</v>
      </c>
      <c r="G13" s="17" t="s">
        <v>23</v>
      </c>
    </row>
    <row r="14" spans="1:7" x14ac:dyDescent="0.25">
      <c r="A14" s="14">
        <v>4</v>
      </c>
      <c r="B14" s="8" t="s">
        <v>3</v>
      </c>
      <c r="C14" s="8" t="s">
        <v>19</v>
      </c>
      <c r="D14" s="8" t="s">
        <v>7</v>
      </c>
      <c r="E14" s="8" t="s">
        <v>5</v>
      </c>
      <c r="F14" s="9">
        <v>446.37000000000006</v>
      </c>
      <c r="G14" s="17" t="s">
        <v>23</v>
      </c>
    </row>
    <row r="15" spans="1:7" x14ac:dyDescent="0.25">
      <c r="A15" s="14">
        <v>5</v>
      </c>
      <c r="B15" s="7" t="s">
        <v>21</v>
      </c>
      <c r="C15" s="7"/>
      <c r="D15" s="7"/>
      <c r="E15" s="7"/>
      <c r="F15" s="3">
        <f>SUM(F11:F14)</f>
        <v>49017.000000000073</v>
      </c>
      <c r="G15" s="17"/>
    </row>
    <row r="16" spans="1:7" x14ac:dyDescent="0.25">
      <c r="A16" s="14"/>
      <c r="B16" s="7"/>
      <c r="C16" s="7"/>
      <c r="D16" s="7"/>
      <c r="E16" s="7"/>
      <c r="F16" s="6"/>
      <c r="G16" s="17"/>
    </row>
    <row r="17" spans="1:7" x14ac:dyDescent="0.25">
      <c r="A17" s="14"/>
      <c r="B17" s="7"/>
      <c r="C17" s="7"/>
      <c r="D17" s="7"/>
      <c r="E17" s="7"/>
      <c r="F17" s="6"/>
      <c r="G17" s="17"/>
    </row>
    <row r="18" spans="1:7" x14ac:dyDescent="0.25">
      <c r="A18" s="14">
        <v>6</v>
      </c>
      <c r="B18" s="8" t="s">
        <v>8</v>
      </c>
      <c r="C18" s="8" t="s">
        <v>4</v>
      </c>
      <c r="D18" s="8" t="s">
        <v>26</v>
      </c>
      <c r="E18" s="8" t="s">
        <v>17</v>
      </c>
      <c r="F18" s="9">
        <v>122.24</v>
      </c>
      <c r="G18" s="17" t="s">
        <v>23</v>
      </c>
    </row>
    <row r="19" spans="1:7" x14ac:dyDescent="0.25">
      <c r="A19" s="14">
        <v>7</v>
      </c>
      <c r="B19" s="8" t="s">
        <v>8</v>
      </c>
      <c r="C19" s="8" t="s">
        <v>4</v>
      </c>
      <c r="D19" s="8" t="s">
        <v>9</v>
      </c>
      <c r="E19" s="8" t="s">
        <v>17</v>
      </c>
      <c r="F19" s="9">
        <v>10245.449999999997</v>
      </c>
      <c r="G19" s="17" t="s">
        <v>23</v>
      </c>
    </row>
    <row r="20" spans="1:7" x14ac:dyDescent="0.25">
      <c r="A20" s="14">
        <v>8</v>
      </c>
      <c r="B20" s="8" t="s">
        <v>8</v>
      </c>
      <c r="C20" s="8" t="s">
        <v>4</v>
      </c>
      <c r="D20" s="8" t="s">
        <v>27</v>
      </c>
      <c r="E20" s="8" t="s">
        <v>17</v>
      </c>
      <c r="F20" s="9">
        <v>4877.08</v>
      </c>
      <c r="G20" s="17" t="s">
        <v>23</v>
      </c>
    </row>
    <row r="21" spans="1:7" x14ac:dyDescent="0.25">
      <c r="A21" s="14">
        <v>9</v>
      </c>
      <c r="B21" s="7" t="s">
        <v>22</v>
      </c>
      <c r="C21" s="7"/>
      <c r="D21" s="7"/>
      <c r="E21" s="7"/>
      <c r="F21" s="3">
        <f>SUM(F18:F20)</f>
        <v>15244.769999999997</v>
      </c>
      <c r="G21" s="17"/>
    </row>
    <row r="22" spans="1:7" x14ac:dyDescent="0.25">
      <c r="A22" s="14"/>
      <c r="B22" s="7"/>
      <c r="C22" s="7"/>
      <c r="D22" s="7"/>
      <c r="E22" s="7"/>
      <c r="F22" s="6"/>
      <c r="G22" s="17"/>
    </row>
    <row r="23" spans="1:7" x14ac:dyDescent="0.25">
      <c r="A23" s="14"/>
      <c r="B23" s="7"/>
      <c r="C23" s="7"/>
      <c r="D23" s="7"/>
      <c r="E23" s="7"/>
      <c r="F23" s="6"/>
      <c r="G23" s="17"/>
    </row>
    <row r="24" spans="1:7" x14ac:dyDescent="0.25">
      <c r="A24" s="14">
        <v>10</v>
      </c>
      <c r="B24" s="8" t="s">
        <v>10</v>
      </c>
      <c r="C24" s="8" t="s">
        <v>4</v>
      </c>
      <c r="D24" s="8" t="s">
        <v>11</v>
      </c>
      <c r="E24" s="8" t="s">
        <v>17</v>
      </c>
      <c r="F24" s="9">
        <v>7672.0399999999972</v>
      </c>
      <c r="G24" s="17" t="s">
        <v>23</v>
      </c>
    </row>
    <row r="25" spans="1:7" x14ac:dyDescent="0.25">
      <c r="A25" s="14">
        <v>11</v>
      </c>
      <c r="B25" s="7" t="s">
        <v>15</v>
      </c>
      <c r="C25" s="7"/>
      <c r="D25" s="7"/>
      <c r="E25" s="7"/>
      <c r="F25" s="3">
        <f>SUM(F24)</f>
        <v>7672.0399999999972</v>
      </c>
    </row>
    <row r="26" spans="1:7" x14ac:dyDescent="0.25">
      <c r="A26" s="14"/>
      <c r="B26" s="7"/>
      <c r="C26" s="7"/>
      <c r="D26" s="7"/>
      <c r="E26" s="7"/>
      <c r="F26" s="5"/>
    </row>
    <row r="27" spans="1:7" ht="15.75" thickBot="1" x14ac:dyDescent="0.3">
      <c r="A27" s="14">
        <v>12</v>
      </c>
      <c r="B27" s="7" t="s">
        <v>12</v>
      </c>
      <c r="C27" s="8"/>
      <c r="D27" s="8"/>
      <c r="E27" s="8"/>
      <c r="F27" s="4">
        <f>F25+F21+F15</f>
        <v>71933.81000000007</v>
      </c>
    </row>
    <row r="28" spans="1:7" ht="15.75" thickTop="1" x14ac:dyDescent="0.25">
      <c r="B28" s="10"/>
      <c r="C28" s="10"/>
      <c r="D28" s="10"/>
      <c r="E28" s="10"/>
      <c r="F28" s="10"/>
    </row>
    <row r="29" spans="1:7" x14ac:dyDescent="0.25">
      <c r="B29" s="10"/>
      <c r="C29" s="10"/>
      <c r="D29" s="10"/>
      <c r="E29" s="10"/>
      <c r="F29" s="10"/>
    </row>
    <row r="30" spans="1:7" x14ac:dyDescent="0.25">
      <c r="B30" s="10"/>
      <c r="C30" s="10"/>
      <c r="D30" s="10"/>
      <c r="E30" s="10"/>
      <c r="F30" s="10"/>
    </row>
  </sheetData>
  <sortState ref="B26:F30">
    <sortCondition descending="1" ref="F26:F30"/>
  </sortState>
  <mergeCells count="4">
    <mergeCell ref="A1:G1"/>
    <mergeCell ref="A2:G2"/>
    <mergeCell ref="A4:G4"/>
    <mergeCell ref="A6:G6"/>
  </mergeCells>
  <pageMargins left="0.7" right="0.7" top="0.75" bottom="0.75" header="0.3" footer="0.3"/>
  <pageSetup scale="54" orientation="landscape" r:id="rId1"/>
  <headerFooter>
    <oddHeader>&amp;RSchedule K
Page &amp;P of &amp;N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48069907838354C9A25331A9CEFE04A" ma:contentTypeVersion="0" ma:contentTypeDescription="Create a new document." ma:contentTypeScope="" ma:versionID="e76c541ac7365be8d942b600c095a425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c64490b4aec6201516c3a874156f37b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D6F7A69-F695-49FE-BF4B-376D4127C55D}">
  <ds:schemaRefs>
    <ds:schemaRef ds:uri="http://purl.org/dc/terms/"/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C2C57440-F5DC-486F-84B9-728BDE46B24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A4F98BEE-65CA-4ECE-ADE3-3D2C5460ED7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TNC Schedule K</vt:lpstr>
      <vt:lpstr>'TNC Schedule K'!Print_Area</vt:lpstr>
    </vt:vector>
  </TitlesOfParts>
  <Company>American Electric Power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AEP</dc:creator>
  <cp:lastModifiedBy>Jennifer J Frederick</cp:lastModifiedBy>
  <cp:lastPrinted>2015-04-20T14:14:38Z</cp:lastPrinted>
  <dcterms:created xsi:type="dcterms:W3CDTF">2014-05-07T19:44:55Z</dcterms:created>
  <dcterms:modified xsi:type="dcterms:W3CDTF">2016-05-23T19:07:01Z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0x010100D48069907838354C9A25331A9CEFE04A</vt:lpwstr>
  </property>
</Properties>
</file>